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hmayer/Downloads/MASTER_Produkt/"/>
    </mc:Choice>
  </mc:AlternateContent>
  <xr:revisionPtr revIDLastSave="0" documentId="13_ncr:1_{1DFBE321-C509-7543-B74A-D90B49C8917B}" xr6:coauthVersionLast="47" xr6:coauthVersionMax="47" xr10:uidLastSave="{00000000-0000-0000-0000-000000000000}"/>
  <bookViews>
    <workbookView xWindow="4420" yWindow="1480" windowWidth="33880" windowHeight="23040" activeTab="1" xr2:uid="{00000000-000D-0000-FFFF-FFFF00000000}"/>
  </bookViews>
  <sheets>
    <sheet name="IFOY Test Hard Facts" sheetId="2" r:id="rId1"/>
    <sheet name="IFOY Test Soft Facts" sheetId="1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C107" i="1"/>
  <c r="B1" i="2" l="1"/>
  <c r="B3" i="2"/>
  <c r="B4" i="2"/>
  <c r="B35" i="2"/>
  <c r="B36" i="2"/>
  <c r="C16" i="1"/>
  <c r="B17" i="2" s="1"/>
  <c r="C21" i="1"/>
  <c r="B18" i="2" s="1"/>
  <c r="C31" i="1"/>
  <c r="B19" i="2" s="1"/>
  <c r="C37" i="1"/>
  <c r="B20" i="2" s="1"/>
  <c r="C44" i="1"/>
  <c r="B21" i="2" s="1"/>
  <c r="C49" i="1"/>
  <c r="B22" i="2" s="1"/>
  <c r="C60" i="1"/>
  <c r="B23" i="2" s="1"/>
  <c r="C70" i="1"/>
  <c r="B24" i="2" s="1"/>
  <c r="C77" i="1"/>
  <c r="B25" i="2" s="1"/>
  <c r="C85" i="1"/>
  <c r="B26" i="2" s="1"/>
  <c r="C91" i="1"/>
  <c r="B27" i="2" s="1"/>
  <c r="C97" i="1"/>
  <c r="B28" i="2" s="1"/>
  <c r="B29" i="2"/>
  <c r="C118" i="1"/>
  <c r="B30" i="2" s="1"/>
  <c r="C129" i="1"/>
  <c r="B31" i="2" s="1"/>
  <c r="C134" i="1"/>
  <c r="B32" i="2" s="1"/>
  <c r="B34" i="2" l="1"/>
</calcChain>
</file>

<file path=xl/sharedStrings.xml><?xml version="1.0" encoding="utf-8"?>
<sst xmlns="http://schemas.openxmlformats.org/spreadsheetml/2006/main" count="193" uniqueCount="177">
  <si>
    <t>IFOY Test Report</t>
  </si>
  <si>
    <t>1 to 10</t>
  </si>
  <si>
    <t>Remarks / Comments</t>
  </si>
  <si>
    <t>1 = poor / 10 = best</t>
  </si>
  <si>
    <t>Name Tester</t>
  </si>
  <si>
    <t>Date Test</t>
  </si>
  <si>
    <t>Truck Name</t>
  </si>
  <si>
    <t>Truck Type</t>
  </si>
  <si>
    <t>General</t>
  </si>
  <si>
    <t>First Impression</t>
  </si>
  <si>
    <t>Design</t>
  </si>
  <si>
    <t>Expected Quality</t>
  </si>
  <si>
    <t>Durability, sustainability, total value</t>
  </si>
  <si>
    <t>Innovation level</t>
  </si>
  <si>
    <t>Is it innovative?</t>
  </si>
  <si>
    <t>Expected output</t>
  </si>
  <si>
    <t>Everage First impression</t>
  </si>
  <si>
    <t>Load Diagram</t>
  </si>
  <si>
    <t>Easy to find / to see</t>
  </si>
  <si>
    <t>Easy to understand</t>
  </si>
  <si>
    <t>What is the max. load to handle to what height?</t>
  </si>
  <si>
    <t>Everage load safety</t>
  </si>
  <si>
    <t>Entry to truck</t>
  </si>
  <si>
    <t>Step size</t>
  </si>
  <si>
    <t>Step height</t>
  </si>
  <si>
    <t>Step safety</t>
  </si>
  <si>
    <t>Handle left hand</t>
  </si>
  <si>
    <t xml:space="preserve">Grip, Size, useful </t>
  </si>
  <si>
    <t>Grip or hold for right hand</t>
  </si>
  <si>
    <t>Legg space when entering</t>
  </si>
  <si>
    <t>Shoulder space when entering</t>
  </si>
  <si>
    <t>Everage Entry to truck</t>
  </si>
  <si>
    <t>Seat &amp; Sit position</t>
  </si>
  <si>
    <t>Seat General</t>
  </si>
  <si>
    <t>Seat adjustment</t>
  </si>
  <si>
    <t>Is it exact or a guess, easy to apply?</t>
  </si>
  <si>
    <t>Storage space for items general</t>
  </si>
  <si>
    <t>Everage seat</t>
  </si>
  <si>
    <t>Legg space</t>
  </si>
  <si>
    <t>Can you move freely?</t>
  </si>
  <si>
    <t>Easy swab accelerator to brake</t>
  </si>
  <si>
    <t>Can you swap easily from acceleration pedal to brake pedal?</t>
  </si>
  <si>
    <t>Foot tilt angle while drving</t>
  </si>
  <si>
    <t>Is your legg in stress position while driving?</t>
  </si>
  <si>
    <t>Sharp edges / obstructions</t>
  </si>
  <si>
    <t>No sharp edges is good</t>
  </si>
  <si>
    <t>Average legg space</t>
  </si>
  <si>
    <t>Activate truck</t>
  </si>
  <si>
    <t>Contact easy to find</t>
  </si>
  <si>
    <t>Information system for driver</t>
  </si>
  <si>
    <t>Does the truck tells you it's status clearly?</t>
  </si>
  <si>
    <t>Everage activation truck</t>
  </si>
  <si>
    <t>Hydraulics</t>
  </si>
  <si>
    <t>Easy to reach</t>
  </si>
  <si>
    <t>Can you grab the handles with minimal arm movements?</t>
  </si>
  <si>
    <t>Responsiveness</t>
  </si>
  <si>
    <t>Do they react direct or with a delay?</t>
  </si>
  <si>
    <t>Accuracy</t>
  </si>
  <si>
    <t>Can you work precise?</t>
  </si>
  <si>
    <t>Swing on mast</t>
  </si>
  <si>
    <t>No swing is good</t>
  </si>
  <si>
    <t>Torsion on mast</t>
  </si>
  <si>
    <t>No torsion is good</t>
  </si>
  <si>
    <t xml:space="preserve">Auto accelerate </t>
  </si>
  <si>
    <t>Does lift speed depends on acceleration pedal</t>
  </si>
  <si>
    <t xml:space="preserve">Predictability mast/fork </t>
  </si>
  <si>
    <t>Everage Hydraulics</t>
  </si>
  <si>
    <t>Steering</t>
  </si>
  <si>
    <t>Position of steering wheel</t>
  </si>
  <si>
    <t>Easy to reach with left hand, always in same position driving straight</t>
  </si>
  <si>
    <t>Adjustable height and or tilt</t>
  </si>
  <si>
    <t>Is the steering secure of nervous?</t>
  </si>
  <si>
    <t>Touch &amp; feel</t>
  </si>
  <si>
    <t>Info about steering angle</t>
  </si>
  <si>
    <t>yes = 7 no = 5</t>
  </si>
  <si>
    <t>Predictability</t>
  </si>
  <si>
    <t>Average Steering</t>
  </si>
  <si>
    <t>Sight</t>
  </si>
  <si>
    <t>In General forwards</t>
  </si>
  <si>
    <t xml:space="preserve">Beside of mast </t>
  </si>
  <si>
    <t>Driving backwards</t>
  </si>
  <si>
    <t>Through overhead guard</t>
  </si>
  <si>
    <t>Average Sight</t>
  </si>
  <si>
    <t>Driving</t>
  </si>
  <si>
    <t>Selection driving direction</t>
  </si>
  <si>
    <t>Easy to apply, no need to move hands etc.</t>
  </si>
  <si>
    <t>Acceleration pedal position</t>
  </si>
  <si>
    <t>Easy to reach?</t>
  </si>
  <si>
    <t>Acceleration pedal Tilt</t>
  </si>
  <si>
    <t>Easy to operate?</t>
  </si>
  <si>
    <t>Acceleration pedal predictability</t>
  </si>
  <si>
    <t>Acceleration power</t>
  </si>
  <si>
    <t>Does the truck wants to go to work or is there a delay?</t>
  </si>
  <si>
    <t>Average acceleration</t>
  </si>
  <si>
    <t>Decelleration predictability</t>
  </si>
  <si>
    <t>When releasing the acceleration pedal</t>
  </si>
  <si>
    <t>Braking predictability</t>
  </si>
  <si>
    <t>Parking brake activation/release</t>
  </si>
  <si>
    <t>Average braking</t>
  </si>
  <si>
    <t xml:space="preserve">Driving straight forward </t>
  </si>
  <si>
    <t xml:space="preserve">Driving backwards </t>
  </si>
  <si>
    <t xml:space="preserve">Steering predictability </t>
  </si>
  <si>
    <t>Average driving &amp; turning</t>
  </si>
  <si>
    <t>Parking truck</t>
  </si>
  <si>
    <t>Auto apply parking brake</t>
  </si>
  <si>
    <t>no = 5, yes = 8</t>
  </si>
  <si>
    <t>Check truck status</t>
  </si>
  <si>
    <t>Shutt off contact</t>
  </si>
  <si>
    <t>Apply emergency stop</t>
  </si>
  <si>
    <t>Loosen seat belt</t>
  </si>
  <si>
    <t>Sight to step off</t>
  </si>
  <si>
    <t>Can you see the step off from the seat?</t>
  </si>
  <si>
    <t>Safety while stepping off</t>
  </si>
  <si>
    <t>Chance to slip, sharp edges</t>
  </si>
  <si>
    <t>Average parking &amp; step off</t>
  </si>
  <si>
    <t>Safety elements</t>
  </si>
  <si>
    <t>Curve control</t>
  </si>
  <si>
    <t>Quality of parking brake</t>
  </si>
  <si>
    <t>Start control</t>
  </si>
  <si>
    <t>Lift/lower control</t>
  </si>
  <si>
    <t>Tilt control</t>
  </si>
  <si>
    <t>Driving backwards signal</t>
  </si>
  <si>
    <t>Overload control</t>
  </si>
  <si>
    <t>Parking control</t>
  </si>
  <si>
    <t>Average safety elements</t>
  </si>
  <si>
    <t>General after test</t>
  </si>
  <si>
    <t>General handling truck</t>
  </si>
  <si>
    <t xml:space="preserve">Stability truck </t>
  </si>
  <si>
    <t>Predictability truck</t>
  </si>
  <si>
    <t>Overall ergonomics while working</t>
  </si>
  <si>
    <t>Look &amp;Feel</t>
  </si>
  <si>
    <t>Safety feeling during working</t>
  </si>
  <si>
    <t>Productivity</t>
  </si>
  <si>
    <t>Would you choose for daily job</t>
  </si>
  <si>
    <t>Average general after test</t>
  </si>
  <si>
    <t>Sustainability</t>
  </si>
  <si>
    <t xml:space="preserve">Production </t>
  </si>
  <si>
    <t>Working life</t>
  </si>
  <si>
    <t>Recycling</t>
  </si>
  <si>
    <t>Average Sustainability</t>
  </si>
  <si>
    <t>Truck name</t>
  </si>
  <si>
    <t>Date of test</t>
  </si>
  <si>
    <t>Hard facts</t>
  </si>
  <si>
    <t>Average other trucks</t>
  </si>
  <si>
    <t>Value 1 to 10</t>
  </si>
  <si>
    <t>Productivity Max mode</t>
  </si>
  <si>
    <t>Pallets p. 8 hrs</t>
  </si>
  <si>
    <t>Productivity Eco mode</t>
  </si>
  <si>
    <t>Energy level Max mode</t>
  </si>
  <si>
    <t>kWh 100 plts</t>
  </si>
  <si>
    <t>Energy level Eco mode</t>
  </si>
  <si>
    <t>Driving speed with load</t>
  </si>
  <si>
    <t>km/hr</t>
  </si>
  <si>
    <t>Lifting speed with load</t>
  </si>
  <si>
    <t>cm/sec</t>
  </si>
  <si>
    <t>Averages soft facts</t>
  </si>
  <si>
    <t>First impression</t>
  </si>
  <si>
    <t>Load Safety</t>
  </si>
  <si>
    <t>Legg Space</t>
  </si>
  <si>
    <t>Driving acceleration</t>
  </si>
  <si>
    <t>Driving braking</t>
  </si>
  <si>
    <t>Driving &amp; Turning</t>
  </si>
  <si>
    <t>Total average soft facts</t>
  </si>
  <si>
    <t>Total productivity</t>
  </si>
  <si>
    <t>Total Energy consumption</t>
  </si>
  <si>
    <t>Masttype</t>
  </si>
  <si>
    <t>Reach Trucks</t>
  </si>
  <si>
    <t>time for 15 meters</t>
  </si>
  <si>
    <t>Theo Egberts</t>
  </si>
  <si>
    <t>3-stage</t>
  </si>
  <si>
    <t>n.a.</t>
  </si>
  <si>
    <t xml:space="preserve">Sprint speed </t>
  </si>
  <si>
    <t>IFOY test report</t>
  </si>
  <si>
    <t>Truck type</t>
  </si>
  <si>
    <t>Test Truck IFOY test</t>
  </si>
  <si>
    <t>MASTER</t>
  </si>
  <si>
    <t>Produkt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</si>
</sst>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"/>
  </numFmts>
  <fonts count="3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3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/>
    <xf numFmtId="164" fontId="0" fillId="0" borderId="0" xfId="0" applyNumberFormat="1"/>
    <xf numFmtId="2" fontId="0" fillId="0" borderId="0" xfId="0" applyNumberFormat="1"/>
    <xf numFmtId="2" fontId="0" fillId="0" borderId="3" xfId="0" applyNumberFormat="1" applyBorder="1"/>
    <xf numFmtId="14" fontId="0" fillId="0" borderId="1" xfId="0" applyNumberFormat="1" applyBorder="1"/>
    <xf numFmtId="0" fontId="0" fillId="0" borderId="4" xfId="0" applyBorder="1"/>
    <xf numFmtId="14" fontId="0" fillId="0" borderId="4" xfId="0" applyNumberFormat="1" applyBorder="1"/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2" borderId="5" xfId="0" applyFill="1" applyBorder="1"/>
    <xf numFmtId="2" fontId="0" fillId="2" borderId="5" xfId="0" applyNumberFormat="1" applyFill="1" applyBorder="1"/>
    <xf numFmtId="2" fontId="0" fillId="2" borderId="2" xfId="0" applyNumberFormat="1" applyFill="1" applyBorder="1"/>
    <xf numFmtId="0" fontId="0" fillId="2" borderId="6" xfId="0" applyFill="1" applyBorder="1"/>
    <xf numFmtId="2" fontId="0" fillId="2" borderId="6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7"/>
  <sheetViews>
    <sheetView view="pageLayout" zoomScale="167" zoomScaleNormal="100" zoomScalePageLayoutView="167" workbookViewId="0">
      <selection activeCell="B4" sqref="B4"/>
    </sheetView>
  </sheetViews>
  <sheetFormatPr baseColWidth="10" defaultColWidth="8.83203125" defaultRowHeight="15" x14ac:dyDescent="0.2"/>
  <cols>
    <col min="1" max="1" width="28" customWidth="1"/>
    <col min="2" max="2" width="25.33203125" customWidth="1"/>
    <col min="3" max="3" width="19.5" customWidth="1"/>
    <col min="4" max="4" width="19.1640625" customWidth="1"/>
    <col min="5" max="5" width="12.83203125" customWidth="1"/>
  </cols>
  <sheetData>
    <row r="1" spans="1:6" x14ac:dyDescent="0.2">
      <c r="A1" s="2" t="s">
        <v>172</v>
      </c>
      <c r="B1" s="2" t="str">
        <f>'IFOY Test Soft Facts'!B1</f>
        <v>Reach Trucks</v>
      </c>
    </row>
    <row r="2" spans="1:6" x14ac:dyDescent="0.2">
      <c r="A2" s="4" t="s">
        <v>140</v>
      </c>
      <c r="B2" s="4" t="str">
        <f>'IFOY Test Soft Facts'!B6</f>
        <v>MASTER</v>
      </c>
    </row>
    <row r="3" spans="1:6" x14ac:dyDescent="0.2">
      <c r="A3" s="4" t="s">
        <v>173</v>
      </c>
      <c r="B3" s="4" t="str">
        <f>'IFOY Test Soft Facts'!B7</f>
        <v>Produkt</v>
      </c>
    </row>
    <row r="4" spans="1:6" x14ac:dyDescent="0.2">
      <c r="A4" s="9" t="s">
        <v>141</v>
      </c>
      <c r="B4" s="10">
        <f>'IFOY Test Soft Facts'!B4</f>
        <v>47216</v>
      </c>
      <c r="F4" s="5"/>
    </row>
    <row r="5" spans="1:6" x14ac:dyDescent="0.2">
      <c r="A5" s="11" t="s">
        <v>142</v>
      </c>
      <c r="B5" s="11" t="s">
        <v>174</v>
      </c>
      <c r="C5" s="11" t="s">
        <v>143</v>
      </c>
      <c r="D5" s="14"/>
      <c r="E5" s="12" t="s">
        <v>144</v>
      </c>
    </row>
    <row r="6" spans="1:6" x14ac:dyDescent="0.2">
      <c r="A6" s="12" t="s">
        <v>145</v>
      </c>
      <c r="B6" s="12">
        <v>462</v>
      </c>
      <c r="C6" s="13">
        <v>438</v>
      </c>
      <c r="D6" s="14" t="s">
        <v>146</v>
      </c>
      <c r="E6" s="12">
        <v>8</v>
      </c>
    </row>
    <row r="7" spans="1:6" x14ac:dyDescent="0.2">
      <c r="A7" s="12" t="s">
        <v>147</v>
      </c>
      <c r="B7" s="12">
        <v>443</v>
      </c>
      <c r="C7" s="13">
        <v>395</v>
      </c>
      <c r="D7" s="14" t="s">
        <v>146</v>
      </c>
      <c r="E7" s="12">
        <v>8</v>
      </c>
    </row>
    <row r="8" spans="1:6" x14ac:dyDescent="0.2">
      <c r="A8" s="12" t="s">
        <v>148</v>
      </c>
      <c r="B8" s="12">
        <v>5.64</v>
      </c>
      <c r="C8" s="13">
        <v>6.85</v>
      </c>
      <c r="D8" s="14" t="s">
        <v>149</v>
      </c>
      <c r="E8" s="12">
        <v>8</v>
      </c>
    </row>
    <row r="9" spans="1:6" x14ac:dyDescent="0.2">
      <c r="A9" s="12" t="s">
        <v>150</v>
      </c>
      <c r="B9" s="12">
        <v>5.64</v>
      </c>
      <c r="C9" s="13">
        <v>6.65</v>
      </c>
      <c r="D9" s="14" t="s">
        <v>149</v>
      </c>
      <c r="E9" s="12">
        <v>8</v>
      </c>
    </row>
    <row r="11" spans="1:6" x14ac:dyDescent="0.2">
      <c r="A11" s="15" t="s">
        <v>151</v>
      </c>
      <c r="B11" s="15">
        <v>15.25</v>
      </c>
      <c r="C11" s="16">
        <v>12.55</v>
      </c>
      <c r="D11" s="15" t="s">
        <v>152</v>
      </c>
    </row>
    <row r="12" spans="1:6" x14ac:dyDescent="0.2">
      <c r="A12" s="15" t="s">
        <v>153</v>
      </c>
      <c r="B12" s="15">
        <v>53.65</v>
      </c>
      <c r="C12" s="16">
        <v>49.52</v>
      </c>
      <c r="D12" s="15" t="s">
        <v>154</v>
      </c>
    </row>
    <row r="13" spans="1:6" x14ac:dyDescent="0.2">
      <c r="A13" s="15" t="s">
        <v>171</v>
      </c>
      <c r="B13" s="15">
        <v>5.8</v>
      </c>
      <c r="C13" s="16">
        <v>6.3</v>
      </c>
      <c r="D13" s="15" t="s">
        <v>167</v>
      </c>
    </row>
    <row r="16" spans="1:6" x14ac:dyDescent="0.2">
      <c r="A16" s="2" t="s">
        <v>155</v>
      </c>
    </row>
    <row r="17" spans="1:2" x14ac:dyDescent="0.2">
      <c r="A17" s="4" t="s">
        <v>156</v>
      </c>
      <c r="B17" s="7">
        <f>'IFOY Test Soft Facts'!C16</f>
        <v>8.6</v>
      </c>
    </row>
    <row r="18" spans="1:2" x14ac:dyDescent="0.2">
      <c r="A18" s="4" t="s">
        <v>157</v>
      </c>
      <c r="B18" s="7">
        <f>'IFOY Test Soft Facts'!C21</f>
        <v>8</v>
      </c>
    </row>
    <row r="19" spans="1:2" x14ac:dyDescent="0.2">
      <c r="A19" s="4" t="s">
        <v>22</v>
      </c>
      <c r="B19" s="7">
        <f>'IFOY Test Soft Facts'!C31</f>
        <v>8</v>
      </c>
    </row>
    <row r="20" spans="1:2" x14ac:dyDescent="0.2">
      <c r="A20" s="4" t="s">
        <v>32</v>
      </c>
      <c r="B20" s="7">
        <f>'IFOY Test Soft Facts'!C37</f>
        <v>7.333333333333333</v>
      </c>
    </row>
    <row r="21" spans="1:2" x14ac:dyDescent="0.2">
      <c r="A21" s="4" t="s">
        <v>158</v>
      </c>
      <c r="B21" s="7">
        <f>'IFOY Test Soft Facts'!C44</f>
        <v>8.5</v>
      </c>
    </row>
    <row r="22" spans="1:2" x14ac:dyDescent="0.2">
      <c r="A22" s="4" t="s">
        <v>47</v>
      </c>
      <c r="B22" s="7">
        <f>'IFOY Test Soft Facts'!C49</f>
        <v>8.5</v>
      </c>
    </row>
    <row r="23" spans="1:2" x14ac:dyDescent="0.2">
      <c r="A23" s="4" t="s">
        <v>52</v>
      </c>
      <c r="B23" s="7">
        <f>'IFOY Test Soft Facts'!C60</f>
        <v>8.625</v>
      </c>
    </row>
    <row r="24" spans="1:2" x14ac:dyDescent="0.2">
      <c r="A24" s="4" t="s">
        <v>67</v>
      </c>
      <c r="B24" s="7">
        <f>'IFOY Test Soft Facts'!C70</f>
        <v>8.2857142857142865</v>
      </c>
    </row>
    <row r="25" spans="1:2" x14ac:dyDescent="0.2">
      <c r="A25" s="4" t="s">
        <v>77</v>
      </c>
      <c r="B25" s="7">
        <f>'IFOY Test Soft Facts'!C77</f>
        <v>8.25</v>
      </c>
    </row>
    <row r="26" spans="1:2" x14ac:dyDescent="0.2">
      <c r="A26" s="4" t="s">
        <v>159</v>
      </c>
      <c r="B26" s="7">
        <f>'IFOY Test Soft Facts'!C85</f>
        <v>8</v>
      </c>
    </row>
    <row r="27" spans="1:2" x14ac:dyDescent="0.2">
      <c r="A27" s="4" t="s">
        <v>160</v>
      </c>
      <c r="B27" s="7">
        <f>'IFOY Test Soft Facts'!C91</f>
        <v>8.3333333333333339</v>
      </c>
    </row>
    <row r="28" spans="1:2" x14ac:dyDescent="0.2">
      <c r="A28" s="4" t="s">
        <v>161</v>
      </c>
      <c r="B28" s="7">
        <f>'IFOY Test Soft Facts'!C97</f>
        <v>7.666666666666667</v>
      </c>
    </row>
    <row r="29" spans="1:2" x14ac:dyDescent="0.2">
      <c r="A29" s="4" t="s">
        <v>103</v>
      </c>
      <c r="B29" s="7">
        <f>'IFOY Test Soft Facts'!C107</f>
        <v>8.3333333333333339</v>
      </c>
    </row>
    <row r="30" spans="1:2" x14ac:dyDescent="0.2">
      <c r="A30" s="4" t="s">
        <v>115</v>
      </c>
      <c r="B30" s="7">
        <f>'IFOY Test Soft Facts'!C118</f>
        <v>8.5</v>
      </c>
    </row>
    <row r="31" spans="1:2" x14ac:dyDescent="0.2">
      <c r="A31" s="4" t="s">
        <v>125</v>
      </c>
      <c r="B31" s="7">
        <f>'IFOY Test Soft Facts'!C129</f>
        <v>8.5</v>
      </c>
    </row>
    <row r="32" spans="1:2" x14ac:dyDescent="0.2">
      <c r="A32" s="4" t="s">
        <v>135</v>
      </c>
      <c r="B32" s="7">
        <f>'IFOY Test Soft Facts'!C134</f>
        <v>9</v>
      </c>
    </row>
    <row r="33" spans="1:2" x14ac:dyDescent="0.2">
      <c r="B33" s="6"/>
    </row>
    <row r="34" spans="1:2" x14ac:dyDescent="0.2">
      <c r="A34" s="4" t="s">
        <v>162</v>
      </c>
      <c r="B34" s="7">
        <f>SUM(B17:B32)/16</f>
        <v>8.2767113095238098</v>
      </c>
    </row>
    <row r="35" spans="1:2" x14ac:dyDescent="0.2">
      <c r="A35" s="4" t="s">
        <v>163</v>
      </c>
      <c r="B35" s="7">
        <f>SUM(E6:E7)/2</f>
        <v>8</v>
      </c>
    </row>
    <row r="36" spans="1:2" x14ac:dyDescent="0.2">
      <c r="A36" s="4" t="s">
        <v>164</v>
      </c>
      <c r="B36" s="7">
        <f>SUM(E8:E9)/2</f>
        <v>8</v>
      </c>
    </row>
    <row r="37" spans="1:2" x14ac:dyDescent="0.2">
      <c r="B37" s="6"/>
    </row>
  </sheetData>
  <sheetProtection selectLockedCells="1" selectUnlockedCells="1"/>
  <pageMargins left="0.70866141732283472" right="0.70866141732283472" top="1.9685039370078741" bottom="0.74803149606299213" header="0.39370078740157483" footer="0.51181102362204722"/>
  <pageSetup paperSize="9" scale="78" firstPageNumber="0" orientation="portrait" horizontalDpi="300" verticalDpi="300" r:id="rId1"/>
  <headerFooter alignWithMargins="0">
    <oddHeader>&amp;L&amp;G&amp;R&amp;G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4"/>
  <sheetViews>
    <sheetView tabSelected="1" view="pageLayout" zoomScaleNormal="100" workbookViewId="0">
      <selection activeCell="B4" sqref="B4"/>
    </sheetView>
  </sheetViews>
  <sheetFormatPr baseColWidth="10" defaultColWidth="8.83203125" defaultRowHeight="15" x14ac:dyDescent="0.2"/>
  <cols>
    <col min="1" max="1" width="21.1640625" style="1" customWidth="1"/>
    <col min="2" max="2" width="31.1640625" customWidth="1"/>
    <col min="3" max="3" width="10.5" customWidth="1"/>
    <col min="4" max="4" width="15" customWidth="1"/>
    <col min="5" max="5" width="60.5" customWidth="1"/>
  </cols>
  <sheetData>
    <row r="1" spans="1:4" x14ac:dyDescent="0.2">
      <c r="A1" s="2" t="s">
        <v>0</v>
      </c>
      <c r="B1" s="2" t="s">
        <v>166</v>
      </c>
      <c r="C1" s="3" t="s">
        <v>1</v>
      </c>
      <c r="D1" s="1" t="s">
        <v>2</v>
      </c>
    </row>
    <row r="2" spans="1:4" x14ac:dyDescent="0.2">
      <c r="D2" t="s">
        <v>3</v>
      </c>
    </row>
    <row r="3" spans="1:4" x14ac:dyDescent="0.2">
      <c r="A3" s="2" t="s">
        <v>4</v>
      </c>
      <c r="B3" s="4" t="s">
        <v>168</v>
      </c>
    </row>
    <row r="4" spans="1:4" x14ac:dyDescent="0.2">
      <c r="A4" s="2" t="s">
        <v>5</v>
      </c>
      <c r="B4" s="8">
        <v>47216</v>
      </c>
    </row>
    <row r="5" spans="1:4" x14ac:dyDescent="0.2">
      <c r="A5" s="2"/>
      <c r="B5" s="4"/>
    </row>
    <row r="6" spans="1:4" x14ac:dyDescent="0.2">
      <c r="A6" s="2" t="s">
        <v>6</v>
      </c>
      <c r="B6" s="4" t="s">
        <v>175</v>
      </c>
    </row>
    <row r="7" spans="1:4" x14ac:dyDescent="0.2">
      <c r="A7" s="2" t="s">
        <v>7</v>
      </c>
      <c r="B7" s="4" t="s">
        <v>176</v>
      </c>
    </row>
    <row r="8" spans="1:4" x14ac:dyDescent="0.2">
      <c r="A8" s="2" t="s">
        <v>165</v>
      </c>
      <c r="B8" s="4" t="s">
        <v>169</v>
      </c>
    </row>
    <row r="10" spans="1:4" x14ac:dyDescent="0.2">
      <c r="A10" s="2" t="s">
        <v>8</v>
      </c>
      <c r="B10" s="4" t="s">
        <v>9</v>
      </c>
      <c r="C10" s="4">
        <v>8</v>
      </c>
    </row>
    <row r="11" spans="1:4" x14ac:dyDescent="0.2">
      <c r="B11" s="4" t="s">
        <v>10</v>
      </c>
      <c r="C11" s="4">
        <v>9</v>
      </c>
    </row>
    <row r="12" spans="1:4" x14ac:dyDescent="0.2">
      <c r="B12" s="4" t="s">
        <v>11</v>
      </c>
      <c r="C12" s="4">
        <v>9</v>
      </c>
      <c r="D12" t="s">
        <v>12</v>
      </c>
    </row>
    <row r="13" spans="1:4" x14ac:dyDescent="0.2">
      <c r="B13" s="4" t="s">
        <v>13</v>
      </c>
      <c r="C13" s="4">
        <v>9</v>
      </c>
      <c r="D13" t="s">
        <v>14</v>
      </c>
    </row>
    <row r="14" spans="1:4" x14ac:dyDescent="0.2">
      <c r="B14" s="4" t="s">
        <v>15</v>
      </c>
      <c r="C14" s="4">
        <v>8</v>
      </c>
    </row>
    <row r="15" spans="1:4" ht="16" thickBot="1" x14ac:dyDescent="0.25"/>
    <row r="16" spans="1:4" ht="16" thickBot="1" x14ac:dyDescent="0.25">
      <c r="B16" s="17" t="s">
        <v>16</v>
      </c>
      <c r="C16" s="18">
        <f>SUM(C10:C14)/5</f>
        <v>8.6</v>
      </c>
    </row>
    <row r="18" spans="1:4" x14ac:dyDescent="0.2">
      <c r="A18" s="2" t="s">
        <v>17</v>
      </c>
      <c r="B18" s="4" t="s">
        <v>18</v>
      </c>
      <c r="C18" s="4">
        <v>8</v>
      </c>
    </row>
    <row r="19" spans="1:4" x14ac:dyDescent="0.2">
      <c r="B19" s="4" t="s">
        <v>19</v>
      </c>
      <c r="C19" s="4">
        <v>8</v>
      </c>
      <c r="D19" t="s">
        <v>20</v>
      </c>
    </row>
    <row r="20" spans="1:4" ht="16" thickBot="1" x14ac:dyDescent="0.25"/>
    <row r="21" spans="1:4" ht="16" thickBot="1" x14ac:dyDescent="0.25">
      <c r="B21" s="17" t="s">
        <v>21</v>
      </c>
      <c r="C21" s="19">
        <f>SUM(C18:C19)/2</f>
        <v>8</v>
      </c>
    </row>
    <row r="23" spans="1:4" x14ac:dyDescent="0.2">
      <c r="A23" s="2" t="s">
        <v>22</v>
      </c>
      <c r="B23" s="4" t="s">
        <v>23</v>
      </c>
      <c r="C23" s="4">
        <v>9</v>
      </c>
    </row>
    <row r="24" spans="1:4" x14ac:dyDescent="0.2">
      <c r="B24" s="4" t="s">
        <v>24</v>
      </c>
      <c r="C24" s="4">
        <v>8</v>
      </c>
    </row>
    <row r="25" spans="1:4" x14ac:dyDescent="0.2">
      <c r="B25" s="4" t="s">
        <v>25</v>
      </c>
      <c r="C25" s="4">
        <v>9</v>
      </c>
    </row>
    <row r="26" spans="1:4" x14ac:dyDescent="0.2">
      <c r="B26" s="4" t="s">
        <v>26</v>
      </c>
      <c r="C26" s="4">
        <v>8</v>
      </c>
      <c r="D26" t="s">
        <v>27</v>
      </c>
    </row>
    <row r="27" spans="1:4" x14ac:dyDescent="0.2">
      <c r="B27" s="4" t="s">
        <v>28</v>
      </c>
      <c r="C27" s="4">
        <v>7</v>
      </c>
    </row>
    <row r="28" spans="1:4" x14ac:dyDescent="0.2">
      <c r="B28" s="4" t="s">
        <v>29</v>
      </c>
      <c r="C28" s="4">
        <v>7</v>
      </c>
    </row>
    <row r="29" spans="1:4" x14ac:dyDescent="0.2">
      <c r="B29" s="4" t="s">
        <v>30</v>
      </c>
      <c r="C29" s="4">
        <v>8</v>
      </c>
    </row>
    <row r="30" spans="1:4" ht="16" thickBot="1" x14ac:dyDescent="0.25"/>
    <row r="31" spans="1:4" ht="16" thickBot="1" x14ac:dyDescent="0.25">
      <c r="B31" s="17" t="s">
        <v>31</v>
      </c>
      <c r="C31" s="18">
        <f>SUM(C23:C29)/7</f>
        <v>8</v>
      </c>
    </row>
    <row r="33" spans="1:4" x14ac:dyDescent="0.2">
      <c r="A33" s="2" t="s">
        <v>32</v>
      </c>
      <c r="B33" s="4" t="s">
        <v>33</v>
      </c>
      <c r="C33" s="4">
        <v>7</v>
      </c>
    </row>
    <row r="34" spans="1:4" x14ac:dyDescent="0.2">
      <c r="B34" s="4" t="s">
        <v>34</v>
      </c>
      <c r="C34" s="4">
        <v>7</v>
      </c>
      <c r="D34" t="s">
        <v>35</v>
      </c>
    </row>
    <row r="35" spans="1:4" x14ac:dyDescent="0.2">
      <c r="B35" s="4" t="s">
        <v>36</v>
      </c>
      <c r="C35" s="4">
        <v>8</v>
      </c>
    </row>
    <row r="36" spans="1:4" ht="16" thickBot="1" x14ac:dyDescent="0.25"/>
    <row r="37" spans="1:4" ht="16" thickBot="1" x14ac:dyDescent="0.25">
      <c r="B37" s="17" t="s">
        <v>37</v>
      </c>
      <c r="C37" s="18">
        <f>SUM(C33:C35)/3</f>
        <v>7.333333333333333</v>
      </c>
    </row>
    <row r="39" spans="1:4" x14ac:dyDescent="0.2">
      <c r="A39" s="2" t="s">
        <v>38</v>
      </c>
      <c r="B39" s="4" t="s">
        <v>38</v>
      </c>
      <c r="C39" s="4">
        <v>8</v>
      </c>
      <c r="D39" t="s">
        <v>39</v>
      </c>
    </row>
    <row r="40" spans="1:4" x14ac:dyDescent="0.2">
      <c r="B40" s="4" t="s">
        <v>40</v>
      </c>
      <c r="C40" s="4">
        <v>8</v>
      </c>
      <c r="D40" t="s">
        <v>41</v>
      </c>
    </row>
    <row r="41" spans="1:4" x14ac:dyDescent="0.2">
      <c r="B41" s="4" t="s">
        <v>42</v>
      </c>
      <c r="C41" s="4">
        <v>9</v>
      </c>
      <c r="D41" t="s">
        <v>43</v>
      </c>
    </row>
    <row r="42" spans="1:4" x14ac:dyDescent="0.2">
      <c r="B42" s="4" t="s">
        <v>44</v>
      </c>
      <c r="C42" s="4">
        <v>9</v>
      </c>
      <c r="D42" t="s">
        <v>45</v>
      </c>
    </row>
    <row r="43" spans="1:4" ht="16" thickBot="1" x14ac:dyDescent="0.25"/>
    <row r="44" spans="1:4" ht="16" thickBot="1" x14ac:dyDescent="0.25">
      <c r="B44" s="17" t="s">
        <v>46</v>
      </c>
      <c r="C44" s="18">
        <f>SUM(C39:C42)/4</f>
        <v>8.5</v>
      </c>
    </row>
    <row r="46" spans="1:4" x14ac:dyDescent="0.2">
      <c r="A46" s="2" t="s">
        <v>47</v>
      </c>
      <c r="B46" s="4" t="s">
        <v>48</v>
      </c>
      <c r="C46" s="4">
        <v>8</v>
      </c>
    </row>
    <row r="47" spans="1:4" x14ac:dyDescent="0.2">
      <c r="B47" s="4" t="s">
        <v>49</v>
      </c>
      <c r="C47" s="4">
        <v>9</v>
      </c>
      <c r="D47" t="s">
        <v>50</v>
      </c>
    </row>
    <row r="48" spans="1:4" ht="16" thickBot="1" x14ac:dyDescent="0.25"/>
    <row r="49" spans="1:4" ht="16" thickBot="1" x14ac:dyDescent="0.25">
      <c r="B49" s="17" t="s">
        <v>51</v>
      </c>
      <c r="C49" s="18">
        <f>SUM(C46:C47)/2</f>
        <v>8.5</v>
      </c>
    </row>
    <row r="51" spans="1:4" x14ac:dyDescent="0.2">
      <c r="A51" s="2" t="s">
        <v>52</v>
      </c>
      <c r="B51" s="4" t="s">
        <v>53</v>
      </c>
      <c r="C51" s="4">
        <v>8</v>
      </c>
      <c r="D51" t="s">
        <v>54</v>
      </c>
    </row>
    <row r="52" spans="1:4" x14ac:dyDescent="0.2">
      <c r="B52" s="4" t="s">
        <v>19</v>
      </c>
      <c r="C52" s="4">
        <v>8</v>
      </c>
    </row>
    <row r="53" spans="1:4" x14ac:dyDescent="0.2">
      <c r="B53" s="4" t="s">
        <v>55</v>
      </c>
      <c r="C53" s="4">
        <v>8</v>
      </c>
      <c r="D53" t="s">
        <v>56</v>
      </c>
    </row>
    <row r="54" spans="1:4" x14ac:dyDescent="0.2">
      <c r="B54" s="4" t="s">
        <v>57</v>
      </c>
      <c r="C54" s="4">
        <v>9</v>
      </c>
      <c r="D54" t="s">
        <v>58</v>
      </c>
    </row>
    <row r="55" spans="1:4" x14ac:dyDescent="0.2">
      <c r="B55" s="4" t="s">
        <v>59</v>
      </c>
      <c r="C55" s="4">
        <v>9</v>
      </c>
      <c r="D55" t="s">
        <v>60</v>
      </c>
    </row>
    <row r="56" spans="1:4" x14ac:dyDescent="0.2">
      <c r="B56" s="4" t="s">
        <v>61</v>
      </c>
      <c r="C56" s="4">
        <v>9</v>
      </c>
      <c r="D56" t="s">
        <v>62</v>
      </c>
    </row>
    <row r="57" spans="1:4" x14ac:dyDescent="0.2">
      <c r="B57" s="4" t="s">
        <v>63</v>
      </c>
      <c r="C57" s="4">
        <v>9</v>
      </c>
      <c r="D57" t="s">
        <v>64</v>
      </c>
    </row>
    <row r="58" spans="1:4" x14ac:dyDescent="0.2">
      <c r="B58" s="4" t="s">
        <v>65</v>
      </c>
      <c r="C58" s="4">
        <v>9</v>
      </c>
    </row>
    <row r="59" spans="1:4" ht="16" thickBot="1" x14ac:dyDescent="0.25"/>
    <row r="60" spans="1:4" ht="16" thickBot="1" x14ac:dyDescent="0.25">
      <c r="B60" s="17" t="s">
        <v>66</v>
      </c>
      <c r="C60" s="18">
        <f>SUM(C51:C58)/8</f>
        <v>8.625</v>
      </c>
    </row>
    <row r="62" spans="1:4" x14ac:dyDescent="0.2">
      <c r="A62" s="2" t="s">
        <v>67</v>
      </c>
      <c r="B62" s="4" t="s">
        <v>68</v>
      </c>
      <c r="C62" s="4">
        <v>8</v>
      </c>
      <c r="D62" t="s">
        <v>69</v>
      </c>
    </row>
    <row r="63" spans="1:4" x14ac:dyDescent="0.2">
      <c r="B63" s="4" t="s">
        <v>70</v>
      </c>
      <c r="C63" s="4">
        <v>8</v>
      </c>
    </row>
    <row r="64" spans="1:4" x14ac:dyDescent="0.2">
      <c r="B64" s="4" t="s">
        <v>55</v>
      </c>
      <c r="C64" s="4">
        <v>7</v>
      </c>
      <c r="D64" t="s">
        <v>71</v>
      </c>
    </row>
    <row r="65" spans="1:4" x14ac:dyDescent="0.2">
      <c r="B65" s="4" t="s">
        <v>57</v>
      </c>
      <c r="C65" s="4">
        <v>9</v>
      </c>
    </row>
    <row r="66" spans="1:4" x14ac:dyDescent="0.2">
      <c r="B66" s="4" t="s">
        <v>72</v>
      </c>
      <c r="C66" s="4">
        <v>9</v>
      </c>
    </row>
    <row r="67" spans="1:4" x14ac:dyDescent="0.2">
      <c r="B67" s="4" t="s">
        <v>73</v>
      </c>
      <c r="C67" s="4">
        <v>9</v>
      </c>
      <c r="D67" t="s">
        <v>74</v>
      </c>
    </row>
    <row r="68" spans="1:4" x14ac:dyDescent="0.2">
      <c r="B68" s="4" t="s">
        <v>75</v>
      </c>
      <c r="C68" s="4">
        <v>8</v>
      </c>
    </row>
    <row r="69" spans="1:4" ht="16" thickBot="1" x14ac:dyDescent="0.25"/>
    <row r="70" spans="1:4" ht="16" thickBot="1" x14ac:dyDescent="0.25">
      <c r="B70" s="17" t="s">
        <v>76</v>
      </c>
      <c r="C70" s="18">
        <f>SUM(C62:C68)/7</f>
        <v>8.2857142857142865</v>
      </c>
    </row>
    <row r="72" spans="1:4" x14ac:dyDescent="0.2">
      <c r="A72" s="2" t="s">
        <v>77</v>
      </c>
      <c r="B72" s="4" t="s">
        <v>78</v>
      </c>
      <c r="C72" s="4">
        <v>8</v>
      </c>
    </row>
    <row r="73" spans="1:4" x14ac:dyDescent="0.2">
      <c r="B73" s="4" t="s">
        <v>79</v>
      </c>
      <c r="C73" s="4">
        <v>8</v>
      </c>
    </row>
    <row r="74" spans="1:4" x14ac:dyDescent="0.2">
      <c r="B74" s="4" t="s">
        <v>80</v>
      </c>
      <c r="C74" s="4">
        <v>8</v>
      </c>
    </row>
    <row r="75" spans="1:4" x14ac:dyDescent="0.2">
      <c r="B75" s="4" t="s">
        <v>81</v>
      </c>
      <c r="C75" s="4">
        <v>9</v>
      </c>
    </row>
    <row r="76" spans="1:4" ht="16" thickBot="1" x14ac:dyDescent="0.25"/>
    <row r="77" spans="1:4" ht="16" thickBot="1" x14ac:dyDescent="0.25">
      <c r="B77" s="17" t="s">
        <v>82</v>
      </c>
      <c r="C77" s="18">
        <f>SUM(C72:C75)/4</f>
        <v>8.25</v>
      </c>
    </row>
    <row r="79" spans="1:4" x14ac:dyDescent="0.2">
      <c r="A79" s="2" t="s">
        <v>83</v>
      </c>
      <c r="B79" s="4" t="s">
        <v>84</v>
      </c>
      <c r="C79" s="4">
        <v>8</v>
      </c>
      <c r="D79" t="s">
        <v>85</v>
      </c>
    </row>
    <row r="80" spans="1:4" x14ac:dyDescent="0.2">
      <c r="B80" s="4" t="s">
        <v>86</v>
      </c>
      <c r="C80" s="4">
        <v>8</v>
      </c>
      <c r="D80" t="s">
        <v>87</v>
      </c>
    </row>
    <row r="81" spans="2:4" x14ac:dyDescent="0.2">
      <c r="B81" s="4" t="s">
        <v>88</v>
      </c>
      <c r="C81" s="4">
        <v>8</v>
      </c>
      <c r="D81" t="s">
        <v>89</v>
      </c>
    </row>
    <row r="82" spans="2:4" x14ac:dyDescent="0.2">
      <c r="B82" s="4" t="s">
        <v>90</v>
      </c>
      <c r="C82" s="4">
        <v>8</v>
      </c>
    </row>
    <row r="83" spans="2:4" x14ac:dyDescent="0.2">
      <c r="B83" s="4" t="s">
        <v>91</v>
      </c>
      <c r="C83" s="4">
        <v>8</v>
      </c>
      <c r="D83" t="s">
        <v>92</v>
      </c>
    </row>
    <row r="84" spans="2:4" ht="16" thickBot="1" x14ac:dyDescent="0.25"/>
    <row r="85" spans="2:4" ht="16" thickBot="1" x14ac:dyDescent="0.25">
      <c r="B85" s="17" t="s">
        <v>93</v>
      </c>
      <c r="C85" s="18">
        <f>SUM(C79:C83)/5</f>
        <v>8</v>
      </c>
    </row>
    <row r="87" spans="2:4" x14ac:dyDescent="0.2">
      <c r="B87" s="4" t="s">
        <v>94</v>
      </c>
      <c r="C87" s="4">
        <v>8</v>
      </c>
      <c r="D87" t="s">
        <v>95</v>
      </c>
    </row>
    <row r="88" spans="2:4" x14ac:dyDescent="0.2">
      <c r="B88" s="4" t="s">
        <v>96</v>
      </c>
      <c r="C88" s="4">
        <v>8</v>
      </c>
    </row>
    <row r="89" spans="2:4" x14ac:dyDescent="0.2">
      <c r="B89" s="4" t="s">
        <v>97</v>
      </c>
      <c r="C89" s="4">
        <v>9</v>
      </c>
    </row>
    <row r="90" spans="2:4" ht="16" thickBot="1" x14ac:dyDescent="0.25"/>
    <row r="91" spans="2:4" ht="16" thickBot="1" x14ac:dyDescent="0.25">
      <c r="B91" s="17" t="s">
        <v>98</v>
      </c>
      <c r="C91" s="18">
        <f>SUM(C87:C89)/3</f>
        <v>8.3333333333333339</v>
      </c>
    </row>
    <row r="93" spans="2:4" x14ac:dyDescent="0.2">
      <c r="B93" s="4" t="s">
        <v>99</v>
      </c>
      <c r="C93" s="4">
        <v>8</v>
      </c>
    </row>
    <row r="94" spans="2:4" x14ac:dyDescent="0.2">
      <c r="B94" s="4" t="s">
        <v>100</v>
      </c>
      <c r="C94" s="4">
        <v>8</v>
      </c>
    </row>
    <row r="95" spans="2:4" x14ac:dyDescent="0.2">
      <c r="B95" s="4" t="s">
        <v>101</v>
      </c>
      <c r="C95" s="4">
        <v>7</v>
      </c>
    </row>
    <row r="96" spans="2:4" ht="16" thickBot="1" x14ac:dyDescent="0.25"/>
    <row r="97" spans="1:4" ht="16" thickBot="1" x14ac:dyDescent="0.25">
      <c r="B97" s="17" t="s">
        <v>102</v>
      </c>
      <c r="C97" s="18">
        <f>SUM(C93:C95)/3</f>
        <v>7.666666666666667</v>
      </c>
    </row>
    <row r="99" spans="1:4" x14ac:dyDescent="0.2">
      <c r="A99" s="2" t="s">
        <v>103</v>
      </c>
      <c r="B99" s="4" t="s">
        <v>104</v>
      </c>
      <c r="C99" s="4">
        <v>8</v>
      </c>
      <c r="D99" t="s">
        <v>105</v>
      </c>
    </row>
    <row r="100" spans="1:4" x14ac:dyDescent="0.2">
      <c r="B100" s="4" t="s">
        <v>106</v>
      </c>
      <c r="C100" s="4">
        <v>8</v>
      </c>
    </row>
    <row r="101" spans="1:4" x14ac:dyDescent="0.2">
      <c r="B101" s="4" t="s">
        <v>107</v>
      </c>
      <c r="C101" s="4">
        <v>8</v>
      </c>
    </row>
    <row r="102" spans="1:4" x14ac:dyDescent="0.2">
      <c r="B102" s="4" t="s">
        <v>108</v>
      </c>
      <c r="C102" s="4">
        <v>8</v>
      </c>
    </row>
    <row r="103" spans="1:4" x14ac:dyDescent="0.2">
      <c r="B103" s="4" t="s">
        <v>109</v>
      </c>
      <c r="C103" s="4" t="s">
        <v>170</v>
      </c>
    </row>
    <row r="104" spans="1:4" x14ac:dyDescent="0.2">
      <c r="B104" s="4" t="s">
        <v>110</v>
      </c>
      <c r="C104" s="4">
        <v>9</v>
      </c>
      <c r="D104" t="s">
        <v>111</v>
      </c>
    </row>
    <row r="105" spans="1:4" x14ac:dyDescent="0.2">
      <c r="B105" s="4" t="s">
        <v>112</v>
      </c>
      <c r="C105" s="4">
        <v>9</v>
      </c>
      <c r="D105" t="s">
        <v>113</v>
      </c>
    </row>
    <row r="106" spans="1:4" ht="16" thickBot="1" x14ac:dyDescent="0.25"/>
    <row r="107" spans="1:4" ht="16" thickBot="1" x14ac:dyDescent="0.25">
      <c r="B107" s="17" t="s">
        <v>114</v>
      </c>
      <c r="C107" s="18">
        <f>SUM(C99:C105)/6</f>
        <v>8.3333333333333339</v>
      </c>
    </row>
    <row r="109" spans="1:4" x14ac:dyDescent="0.2">
      <c r="A109" s="2" t="s">
        <v>115</v>
      </c>
      <c r="B109" s="4" t="s">
        <v>116</v>
      </c>
      <c r="C109" s="4">
        <v>8</v>
      </c>
    </row>
    <row r="110" spans="1:4" x14ac:dyDescent="0.2">
      <c r="B110" s="4" t="s">
        <v>117</v>
      </c>
      <c r="C110" s="4">
        <v>8</v>
      </c>
    </row>
    <row r="111" spans="1:4" x14ac:dyDescent="0.2">
      <c r="B111" s="4" t="s">
        <v>118</v>
      </c>
      <c r="C111" s="4">
        <v>9</v>
      </c>
    </row>
    <row r="112" spans="1:4" x14ac:dyDescent="0.2">
      <c r="B112" s="4" t="s">
        <v>119</v>
      </c>
      <c r="C112" s="4">
        <v>9</v>
      </c>
    </row>
    <row r="113" spans="1:3" x14ac:dyDescent="0.2">
      <c r="B113" s="4" t="s">
        <v>120</v>
      </c>
      <c r="C113" s="4">
        <v>8</v>
      </c>
    </row>
    <row r="114" spans="1:3" x14ac:dyDescent="0.2">
      <c r="B114" s="4" t="s">
        <v>121</v>
      </c>
      <c r="C114" s="4">
        <v>8</v>
      </c>
    </row>
    <row r="115" spans="1:3" x14ac:dyDescent="0.2">
      <c r="B115" s="4" t="s">
        <v>122</v>
      </c>
      <c r="C115" s="4">
        <v>9</v>
      </c>
    </row>
    <row r="116" spans="1:3" x14ac:dyDescent="0.2">
      <c r="B116" s="4" t="s">
        <v>123</v>
      </c>
      <c r="C116" s="4">
        <v>9</v>
      </c>
    </row>
    <row r="117" spans="1:3" ht="16" thickBot="1" x14ac:dyDescent="0.25"/>
    <row r="118" spans="1:3" ht="16" thickBot="1" x14ac:dyDescent="0.25">
      <c r="B118" s="17" t="s">
        <v>124</v>
      </c>
      <c r="C118" s="18">
        <f>SUM(C109:C116)/8</f>
        <v>8.5</v>
      </c>
    </row>
    <row r="120" spans="1:3" x14ac:dyDescent="0.2">
      <c r="A120" s="2" t="s">
        <v>125</v>
      </c>
      <c r="B120" s="4" t="s">
        <v>126</v>
      </c>
      <c r="C120" s="4">
        <v>8</v>
      </c>
    </row>
    <row r="121" spans="1:3" x14ac:dyDescent="0.2">
      <c r="B121" s="4" t="s">
        <v>127</v>
      </c>
      <c r="C121" s="4">
        <v>9</v>
      </c>
    </row>
    <row r="122" spans="1:3" x14ac:dyDescent="0.2">
      <c r="B122" s="4" t="s">
        <v>128</v>
      </c>
      <c r="C122" s="4">
        <v>8</v>
      </c>
    </row>
    <row r="123" spans="1:3" x14ac:dyDescent="0.2">
      <c r="B123" s="4" t="s">
        <v>129</v>
      </c>
      <c r="C123" s="4">
        <v>9</v>
      </c>
    </row>
    <row r="124" spans="1:3" x14ac:dyDescent="0.2">
      <c r="B124" s="4" t="s">
        <v>130</v>
      </c>
      <c r="C124" s="4">
        <v>9</v>
      </c>
    </row>
    <row r="125" spans="1:3" x14ac:dyDescent="0.2">
      <c r="B125" s="4" t="s">
        <v>131</v>
      </c>
      <c r="C125" s="4">
        <v>9</v>
      </c>
    </row>
    <row r="126" spans="1:3" x14ac:dyDescent="0.2">
      <c r="B126" s="4" t="s">
        <v>132</v>
      </c>
      <c r="C126" s="4">
        <v>8</v>
      </c>
    </row>
    <row r="127" spans="1:3" x14ac:dyDescent="0.2">
      <c r="B127" s="4" t="s">
        <v>133</v>
      </c>
      <c r="C127" s="4">
        <v>8</v>
      </c>
    </row>
    <row r="128" spans="1:3" ht="16" thickBot="1" x14ac:dyDescent="0.25"/>
    <row r="129" spans="1:3" ht="16" thickBot="1" x14ac:dyDescent="0.25">
      <c r="B129" s="17" t="s">
        <v>134</v>
      </c>
      <c r="C129" s="18">
        <f>SUM(C120:C127)/8</f>
        <v>8.5</v>
      </c>
    </row>
    <row r="131" spans="1:3" x14ac:dyDescent="0.2">
      <c r="A131" s="2" t="s">
        <v>135</v>
      </c>
      <c r="B131" s="4" t="s">
        <v>136</v>
      </c>
      <c r="C131" s="4">
        <v>9</v>
      </c>
    </row>
    <row r="132" spans="1:3" x14ac:dyDescent="0.2">
      <c r="B132" s="4" t="s">
        <v>137</v>
      </c>
      <c r="C132" s="4">
        <v>9</v>
      </c>
    </row>
    <row r="133" spans="1:3" x14ac:dyDescent="0.2">
      <c r="B133" s="4" t="s">
        <v>138</v>
      </c>
      <c r="C133" s="4">
        <v>9</v>
      </c>
    </row>
    <row r="134" spans="1:3" ht="16" thickBot="1" x14ac:dyDescent="0.25">
      <c r="B134" s="20" t="s">
        <v>139</v>
      </c>
      <c r="C134" s="21">
        <f>SUM(C131:C133)/3</f>
        <v>9</v>
      </c>
    </row>
  </sheetData>
  <sheetProtection selectLockedCells="1" selectUnlockedCells="1"/>
  <pageMargins left="0.70866141732283472" right="0.70866141732283472" top="1.9685039370078741" bottom="0.74803149606299213" header="0.39370078740157483" footer="0.51181102362204722"/>
  <pageSetup paperSize="9" scale="59" firstPageNumber="0" fitToHeight="3" orientation="portrait" horizontalDpi="300" verticalDpi="300" r:id="rId1"/>
  <headerFooter alignWithMargins="0">
    <oddHeader>&amp;L&amp;G&amp;R&amp;G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IFOY Test Hard Facts</vt:lpstr>
      <vt:lpstr>IFOY Test Soft Facts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theo_000</dc:creator>
  <cp:lastModifiedBy>Anita Würmser</cp:lastModifiedBy>
  <cp:lastPrinted>2015-02-18T21:10:24Z</cp:lastPrinted>
  <dcterms:created xsi:type="dcterms:W3CDTF">2015-02-18T20:36:26Z</dcterms:created>
  <dcterms:modified xsi:type="dcterms:W3CDTF">2024-10-04T07:44:01Z</dcterms:modified>
</cp:coreProperties>
</file>